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clark3\appdata\local\bentley\projectwise\workingdir\ohiodot-pw.bentley.com_ohiodot-pw-02\michael.clark@dot.ohio.gov\d0854641\"/>
    </mc:Choice>
  </mc:AlternateContent>
  <xr:revisionPtr revIDLastSave="0" documentId="13_ncr:1_{E65946FC-72CF-4CCF-B40C-17234686BF57}" xr6:coauthVersionLast="47" xr6:coauthVersionMax="47" xr10:uidLastSave="{00000000-0000-0000-0000-000000000000}"/>
  <bookViews>
    <workbookView xWindow="28680" yWindow="-120" windowWidth="29040" windowHeight="15720" activeTab="1" xr2:uid="{FA5252A0-B43B-417A-9332-E20D0DC3B252}"/>
  </bookViews>
  <sheets>
    <sheet name="Sheet1" sheetId="1" r:id="rId1"/>
    <sheet name="ANODE CALCULATION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9" i="2" l="1"/>
  <c r="H23" i="2"/>
  <c r="H22" i="2"/>
  <c r="AE127" i="2"/>
  <c r="AE126" i="2"/>
  <c r="AE125" i="2"/>
  <c r="AE124" i="2"/>
  <c r="AE123" i="2"/>
  <c r="AE122" i="2"/>
  <c r="AE121" i="2"/>
  <c r="AE120" i="2"/>
  <c r="AE119" i="2"/>
  <c r="AE118" i="2"/>
  <c r="AE117" i="2"/>
  <c r="F23" i="2"/>
  <c r="F22" i="2"/>
  <c r="X127" i="2" l="1"/>
  <c r="X126" i="2"/>
  <c r="X125" i="2"/>
  <c r="X124" i="2"/>
  <c r="X123" i="2"/>
  <c r="X122" i="2"/>
  <c r="X121" i="2"/>
  <c r="X120" i="2"/>
  <c r="X119" i="2"/>
  <c r="X118" i="2"/>
  <c r="X117" i="2"/>
  <c r="S3" i="2" l="1"/>
  <c r="AA66" i="2" l="1"/>
  <c r="AE60" i="2"/>
  <c r="AC60" i="2"/>
  <c r="AA60" i="2"/>
  <c r="Y60" i="2"/>
  <c r="I40" i="2" l="1"/>
  <c r="I41" i="2" s="1"/>
  <c r="W60" i="2" l="1"/>
  <c r="C53" i="2"/>
  <c r="AG60" i="2" l="1"/>
  <c r="W66" i="2" s="1"/>
  <c r="AC66" i="2" l="1"/>
  <c r="C66" i="2"/>
  <c r="C60" i="2"/>
</calcChain>
</file>

<file path=xl/sharedStrings.xml><?xml version="1.0" encoding="utf-8"?>
<sst xmlns="http://schemas.openxmlformats.org/spreadsheetml/2006/main" count="116" uniqueCount="93">
  <si>
    <t>LOCATION</t>
  </si>
  <si>
    <t>DIM X</t>
  </si>
  <si>
    <t>DIM Y</t>
  </si>
  <si>
    <t>DIM Z</t>
  </si>
  <si>
    <t>5/16"+/-</t>
  </si>
  <si>
    <t>1/4"+/-</t>
  </si>
  <si>
    <t>3/16"+/-</t>
  </si>
  <si>
    <t>1/8"+/-</t>
  </si>
  <si>
    <t>3/8"+/-</t>
  </si>
  <si>
    <t>1/2"+/-</t>
  </si>
  <si>
    <t>9/16"+/-</t>
  </si>
  <si>
    <t>7/16"+/-</t>
  </si>
  <si>
    <t>SECTION A-A DIMENSION TABLE</t>
  </si>
  <si>
    <t>horizontal bars</t>
  </si>
  <si>
    <t>vertical bars</t>
  </si>
  <si>
    <t>dia</t>
  </si>
  <si>
    <t>spacing</t>
  </si>
  <si>
    <t>INCHES</t>
  </si>
  <si>
    <t>DENSITY</t>
  </si>
  <si>
    <t>PERIMETER / REBAR SPACING</t>
  </si>
  <si>
    <t>Kz =</t>
  </si>
  <si>
    <t xml:space="preserve">Ks = </t>
  </si>
  <si>
    <t>ηA</t>
  </si>
  <si>
    <t>ηe</t>
  </si>
  <si>
    <t>Wtr</t>
  </si>
  <si>
    <t>/1A/YR</t>
  </si>
  <si>
    <t>Wtr =</t>
  </si>
  <si>
    <r>
      <t>TOTAL DENSITY (</t>
    </r>
    <r>
      <rPr>
        <sz val="11"/>
        <color theme="1"/>
        <rFont val="Aptos Narrow"/>
        <family val="2"/>
      </rPr>
      <t>ρt)</t>
    </r>
    <r>
      <rPr>
        <sz val="11"/>
        <color theme="1"/>
        <rFont val="Aptos Narrow"/>
        <family val="2"/>
        <scheme val="minor"/>
      </rPr>
      <t xml:space="preserve"> =</t>
    </r>
  </si>
  <si>
    <t>ρh =</t>
  </si>
  <si>
    <t>ρv =</t>
  </si>
  <si>
    <t xml:space="preserve">Design Life = </t>
  </si>
  <si>
    <t>YR</t>
  </si>
  <si>
    <t xml:space="preserve">( </t>
  </si>
  <si>
    <t xml:space="preserve">  x </t>
  </si>
  <si>
    <t xml:space="preserve"> ) / ( </t>
  </si>
  <si>
    <t xml:space="preserve"> ) = </t>
  </si>
  <si>
    <t>g</t>
  </si>
  <si>
    <t>Wts =</t>
  </si>
  <si>
    <t>Req Spa. = Wtr / Wts x 12</t>
  </si>
  <si>
    <t>Wts = (Wtr x 12) / Req. Spa.</t>
  </si>
  <si>
    <t xml:space="preserve">g x </t>
  </si>
  <si>
    <t xml:space="preserve">) / </t>
  </si>
  <si>
    <t xml:space="preserve"> in = </t>
  </si>
  <si>
    <t xml:space="preserve"> g</t>
  </si>
  <si>
    <t>10 yr = Wts &lt; 100g of zinc)</t>
  </si>
  <si>
    <t>20 yr = Wts &lt; 210g of zinc)</t>
  </si>
  <si>
    <t>30 yr = Wts &gt; 210g of zinc)</t>
  </si>
  <si>
    <t>Calc'd By:</t>
  </si>
  <si>
    <t>MVC</t>
  </si>
  <si>
    <t>Date:</t>
  </si>
  <si>
    <t>Proj.:</t>
  </si>
  <si>
    <t>BEL-7-8.21</t>
  </si>
  <si>
    <t>Chk'd By:</t>
  </si>
  <si>
    <t>Sheet Total</t>
  </si>
  <si>
    <t>PID:</t>
  </si>
  <si>
    <t>Sht:</t>
  </si>
  <si>
    <t>of</t>
  </si>
  <si>
    <t>Galvanic Anode Protection</t>
  </si>
  <si>
    <t>Reinforcing Steel Weights in lbs/ft</t>
  </si>
  <si>
    <t xml:space="preserve">Steel </t>
  </si>
  <si>
    <t>Stainless</t>
  </si>
  <si>
    <t>Chromium</t>
  </si>
  <si>
    <t>No.</t>
  </si>
  <si>
    <t>lbs/ft</t>
  </si>
  <si>
    <t xml:space="preserve">Dia. </t>
  </si>
  <si>
    <t>in</t>
  </si>
  <si>
    <t>Perimeter</t>
  </si>
  <si>
    <t>Supplemental Specification 844 - Galvanic Anode Protection (Dated 1/17/25)</t>
  </si>
  <si>
    <t>Definitions:</t>
  </si>
  <si>
    <r>
      <rPr>
        <sz val="11"/>
        <color theme="1"/>
        <rFont val="Aptos Narrow"/>
        <family val="2"/>
      </rPr>
      <t>ρh</t>
    </r>
    <r>
      <rPr>
        <sz val="11"/>
        <color theme="1"/>
        <rFont val="Aptos Narrow"/>
        <family val="2"/>
        <scheme val="minor"/>
      </rPr>
      <t xml:space="preserve"> = horizontal steel density ratio</t>
    </r>
  </si>
  <si>
    <r>
      <rPr>
        <sz val="11"/>
        <color theme="1"/>
        <rFont val="Aptos Narrow"/>
        <family val="2"/>
      </rPr>
      <t>ρv</t>
    </r>
    <r>
      <rPr>
        <sz val="11"/>
        <color theme="1"/>
        <rFont val="Aptos Narrow"/>
        <family val="2"/>
        <scheme val="minor"/>
      </rPr>
      <t xml:space="preserve"> = vertical steel density ratio</t>
    </r>
  </si>
  <si>
    <r>
      <rPr>
        <sz val="11"/>
        <color theme="1"/>
        <rFont val="Aptos Narrow"/>
        <family val="2"/>
      </rPr>
      <t xml:space="preserve">ρt </t>
    </r>
    <r>
      <rPr>
        <sz val="11"/>
        <color theme="1"/>
        <rFont val="Aptos Narrow"/>
        <family val="2"/>
        <scheme val="minor"/>
      </rPr>
      <t>= total steel density ratio</t>
    </r>
  </si>
  <si>
    <t>Ks = theoretical consumption of steel (20.13/lbs/1A/yr)</t>
  </si>
  <si>
    <t>Kz = theoretical consumption of zinc (23.59/lbs/1A/yr)</t>
  </si>
  <si>
    <t xml:space="preserve"> (SS844)</t>
  </si>
  <si>
    <t xml:space="preserve">ηA = (0.6) aging factor </t>
  </si>
  <si>
    <t>ηe = (0.9) mass of anode and anode efficiency/utilization (0.9)</t>
  </si>
  <si>
    <t>J = minimum current density</t>
  </si>
  <si>
    <t>DL = design life</t>
  </si>
  <si>
    <t>ηA x ηe x Wtr = ρt x Kz x J x DL</t>
  </si>
  <si>
    <t xml:space="preserve"> Wtr = (ρt x Kz x J x DL) /( ηA x ηe)</t>
  </si>
  <si>
    <t>Givens:</t>
  </si>
  <si>
    <t>Horizontal Bar Size:</t>
  </si>
  <si>
    <t>db =</t>
  </si>
  <si>
    <t>db = reinforcing bar diameter (inches)</t>
  </si>
  <si>
    <t>P = perimeter of rebar (inches)</t>
  </si>
  <si>
    <t>P =</t>
  </si>
  <si>
    <t>Hor. Spacing:</t>
  </si>
  <si>
    <t>Ver. Spacing:</t>
  </si>
  <si>
    <t>in.</t>
  </si>
  <si>
    <t>Af = Area reinf. (in^2)</t>
  </si>
  <si>
    <t>Vertical Bar Size:</t>
  </si>
  <si>
    <t>Calculate Total Reinforcing Steel Ratio (ρt); ρt = ρh + ρv; (ρ = Af/Spacing)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</si>
</sst>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#&quot;General"/>
  </numFmts>
  <fonts count="11" x14ac:knownFonts="1">
    <font>
      <sz val="11"/>
      <color theme="1"/>
      <name val="Aptos Narrow"/>
      <family val="2"/>
      <scheme val="minor"/>
    </font>
    <font>
      <b/>
      <i/>
      <sz val="17"/>
      <color theme="1"/>
      <name val="Calibri"/>
      <family val="2"/>
    </font>
    <font>
      <i/>
      <sz val="14"/>
      <color theme="1"/>
      <name val="Calibri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10"/>
      <name val="Arial"/>
      <family val="2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i/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6" fontId="2" fillId="0" borderId="1" xfId="0" applyNumberFormat="1" applyFont="1" applyBorder="1" applyAlignment="1">
      <alignment horizontal="center" vertical="center"/>
    </xf>
    <xf numFmtId="16" fontId="2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3" fillId="0" borderId="0" xfId="0" applyFont="1"/>
    <xf numFmtId="0" fontId="4" fillId="0" borderId="0" xfId="0" applyFont="1"/>
    <xf numFmtId="0" fontId="0" fillId="0" borderId="0" xfId="0" applyAlignment="1">
      <alignment horizontal="left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13" xfId="0" applyFont="1" applyBorder="1" applyAlignment="1">
      <alignment horizontal="center"/>
    </xf>
    <xf numFmtId="14" fontId="6" fillId="0" borderId="13" xfId="0" applyNumberFormat="1" applyFont="1" applyBorder="1" applyAlignment="1">
      <alignment horizontal="center"/>
    </xf>
    <xf numFmtId="0" fontId="0" fillId="2" borderId="0" xfId="0" applyFill="1"/>
    <xf numFmtId="0" fontId="5" fillId="0" borderId="0" xfId="0" applyFont="1" applyAlignment="1">
      <alignment horizontal="right"/>
    </xf>
    <xf numFmtId="0" fontId="5" fillId="3" borderId="0" xfId="0" applyFont="1" applyFill="1" applyAlignment="1">
      <alignment horizontal="left"/>
    </xf>
    <xf numFmtId="0" fontId="6" fillId="0" borderId="14" xfId="0" applyFont="1" applyBorder="1" applyAlignment="1">
      <alignment horizontal="center"/>
    </xf>
    <xf numFmtId="14" fontId="6" fillId="0" borderId="14" xfId="0" applyNumberFormat="1" applyFont="1" applyBorder="1" applyAlignment="1">
      <alignment horizontal="center"/>
    </xf>
    <xf numFmtId="0" fontId="0" fillId="3" borderId="0" xfId="0" applyFill="1"/>
    <xf numFmtId="0" fontId="6" fillId="3" borderId="13" xfId="0" applyFont="1" applyFill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4" fillId="2" borderId="15" xfId="0" applyFont="1" applyFill="1" applyBorder="1"/>
    <xf numFmtId="0" fontId="7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4" borderId="0" xfId="0" applyFont="1" applyFill="1" applyAlignment="1">
      <alignment horizontal="center"/>
    </xf>
    <xf numFmtId="0" fontId="8" fillId="0" borderId="0" xfId="0" applyFont="1"/>
    <xf numFmtId="0" fontId="9" fillId="0" borderId="0" xfId="0" applyFont="1" applyAlignment="1">
      <alignment horizontal="right"/>
    </xf>
    <xf numFmtId="0" fontId="10" fillId="0" borderId="0" xfId="0" applyFont="1" applyAlignment="1">
      <alignment horizontal="left"/>
    </xf>
    <xf numFmtId="0" fontId="9" fillId="0" borderId="0" xfId="0" applyFont="1"/>
    <xf numFmtId="164" fontId="9" fillId="3" borderId="0" xfId="0" applyNumberFormat="1" applyFont="1" applyFill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0</xdr:rowOff>
    </xdr:from>
    <xdr:to>
      <xdr:col>3</xdr:col>
      <xdr:colOff>33776</xdr:colOff>
      <xdr:row>3</xdr:row>
      <xdr:rowOff>1810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F5965DB-7E29-434B-8442-57781986BB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0"/>
          <a:ext cx="1119626" cy="5733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6E8EB-7473-4A26-8B84-A98DF2B8E2B5}">
  <dimension ref="B1:E15"/>
  <sheetViews>
    <sheetView workbookViewId="0">
      <selection activeCell="B2" sqref="B2:E13"/>
    </sheetView>
  </sheetViews>
  <sheetFormatPr defaultRowHeight="15" x14ac:dyDescent="0.25"/>
  <cols>
    <col min="2" max="5" width="12.7109375" customWidth="1"/>
  </cols>
  <sheetData>
    <row r="1" spans="2:5" ht="15.75" thickBot="1" x14ac:dyDescent="0.3"/>
    <row r="2" spans="2:5" ht="23.25" thickBot="1" x14ac:dyDescent="0.3">
      <c r="B2" s="17" t="s">
        <v>12</v>
      </c>
      <c r="C2" s="18"/>
      <c r="D2" s="18"/>
      <c r="E2" s="19"/>
    </row>
    <row r="3" spans="2:5" ht="18.75" x14ac:dyDescent="0.25">
      <c r="B3" s="2" t="s">
        <v>0</v>
      </c>
      <c r="C3" s="3" t="s">
        <v>1</v>
      </c>
      <c r="D3" s="3" t="s">
        <v>2</v>
      </c>
      <c r="E3" s="4" t="s">
        <v>3</v>
      </c>
    </row>
    <row r="4" spans="2:5" ht="18.75" x14ac:dyDescent="0.25">
      <c r="B4" s="5">
        <v>1</v>
      </c>
      <c r="C4" s="6">
        <v>0</v>
      </c>
      <c r="D4" s="6">
        <v>0</v>
      </c>
      <c r="E4" s="7">
        <v>0</v>
      </c>
    </row>
    <row r="5" spans="2:5" ht="18.75" x14ac:dyDescent="0.25">
      <c r="B5" s="5">
        <v>2</v>
      </c>
      <c r="C5" s="8" t="s">
        <v>6</v>
      </c>
      <c r="D5" s="6" t="s">
        <v>5</v>
      </c>
      <c r="E5" s="9" t="s">
        <v>6</v>
      </c>
    </row>
    <row r="6" spans="2:5" ht="18.75" x14ac:dyDescent="0.25">
      <c r="B6" s="5">
        <v>3</v>
      </c>
      <c r="C6" s="6" t="s">
        <v>5</v>
      </c>
      <c r="D6" s="6" t="s">
        <v>5</v>
      </c>
      <c r="E6" s="7" t="s">
        <v>4</v>
      </c>
    </row>
    <row r="7" spans="2:5" ht="18.75" x14ac:dyDescent="0.25">
      <c r="B7" s="5">
        <v>4</v>
      </c>
      <c r="C7" s="6" t="s">
        <v>4</v>
      </c>
      <c r="D7" s="6" t="s">
        <v>5</v>
      </c>
      <c r="E7" s="7" t="s">
        <v>9</v>
      </c>
    </row>
    <row r="8" spans="2:5" ht="18.75" x14ac:dyDescent="0.25">
      <c r="B8" s="5">
        <v>5</v>
      </c>
      <c r="C8" s="6" t="s">
        <v>4</v>
      </c>
      <c r="D8" s="6" t="s">
        <v>5</v>
      </c>
      <c r="E8" s="7" t="s">
        <v>10</v>
      </c>
    </row>
    <row r="9" spans="2:5" ht="18.75" x14ac:dyDescent="0.25">
      <c r="B9" s="5">
        <v>6</v>
      </c>
      <c r="C9" s="6" t="s">
        <v>8</v>
      </c>
      <c r="D9" s="6" t="s">
        <v>7</v>
      </c>
      <c r="E9" s="7" t="s">
        <v>11</v>
      </c>
    </row>
    <row r="10" spans="2:5" ht="18.75" x14ac:dyDescent="0.25">
      <c r="B10" s="5">
        <v>7</v>
      </c>
      <c r="C10" s="6" t="s">
        <v>5</v>
      </c>
      <c r="D10" s="6" t="s">
        <v>7</v>
      </c>
      <c r="E10" s="7">
        <v>0</v>
      </c>
    </row>
    <row r="11" spans="2:5" ht="18.75" x14ac:dyDescent="0.25">
      <c r="B11" s="5">
        <v>8</v>
      </c>
      <c r="C11" s="8" t="s">
        <v>6</v>
      </c>
      <c r="D11" s="6">
        <v>0</v>
      </c>
      <c r="E11" s="7">
        <v>0</v>
      </c>
    </row>
    <row r="12" spans="2:5" ht="18.75" x14ac:dyDescent="0.25">
      <c r="B12" s="5">
        <v>9</v>
      </c>
      <c r="C12" s="6" t="s">
        <v>7</v>
      </c>
      <c r="D12" s="6">
        <v>0</v>
      </c>
      <c r="E12" s="7">
        <v>0</v>
      </c>
    </row>
    <row r="13" spans="2:5" ht="19.5" thickBot="1" x14ac:dyDescent="0.3">
      <c r="B13" s="10">
        <v>10</v>
      </c>
      <c r="C13" s="11">
        <v>0</v>
      </c>
      <c r="D13" s="11">
        <v>0</v>
      </c>
      <c r="E13" s="12">
        <v>0</v>
      </c>
    </row>
    <row r="14" spans="2:5" x14ac:dyDescent="0.25">
      <c r="B14" s="1"/>
      <c r="C14" s="1"/>
      <c r="D14" s="1"/>
      <c r="E14" s="1"/>
    </row>
    <row r="15" spans="2:5" x14ac:dyDescent="0.25">
      <c r="B15" s="1"/>
      <c r="C15" s="1"/>
      <c r="D15" s="1"/>
      <c r="E15" s="1"/>
    </row>
  </sheetData>
  <mergeCells count="1">
    <mergeCell ref="B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7D2AA-7D6F-40B8-BC98-EABA9A1A06C6}">
  <dimension ref="A1:AH127"/>
  <sheetViews>
    <sheetView tabSelected="1" topLeftCell="A19" workbookViewId="0">
      <selection activeCell="C33" sqref="C33"/>
    </sheetView>
  </sheetViews>
  <sheetFormatPr defaultRowHeight="15" x14ac:dyDescent="0.25"/>
  <cols>
    <col min="1" max="1" width="8.7109375" customWidth="1"/>
    <col min="2" max="19" width="4.7109375" customWidth="1"/>
    <col min="20" max="20" width="2.7109375" customWidth="1"/>
  </cols>
  <sheetData>
    <row r="1" spans="1:25" x14ac:dyDescent="0.25">
      <c r="E1" s="20" t="s">
        <v>57</v>
      </c>
      <c r="F1" s="20"/>
      <c r="G1" s="20"/>
      <c r="K1" s="21"/>
      <c r="L1" s="21"/>
      <c r="M1" s="22" t="s">
        <v>47</v>
      </c>
      <c r="N1" s="23" t="s">
        <v>48</v>
      </c>
      <c r="O1" s="23"/>
      <c r="P1" s="21"/>
      <c r="Q1" s="22" t="s">
        <v>49</v>
      </c>
      <c r="R1" s="24">
        <v>45692</v>
      </c>
      <c r="S1" s="23"/>
      <c r="T1" s="25"/>
    </row>
    <row r="2" spans="1:25" x14ac:dyDescent="0.25">
      <c r="E2" s="26" t="s">
        <v>50</v>
      </c>
      <c r="F2" s="27" t="s">
        <v>51</v>
      </c>
      <c r="G2" s="27"/>
      <c r="H2" s="27"/>
      <c r="K2" s="21"/>
      <c r="L2" s="21"/>
      <c r="M2" s="22" t="s">
        <v>52</v>
      </c>
      <c r="N2" s="28"/>
      <c r="O2" s="28"/>
      <c r="P2" s="21"/>
      <c r="Q2" s="22" t="s">
        <v>49</v>
      </c>
      <c r="R2" s="29"/>
      <c r="S2" s="28"/>
      <c r="T2" s="25"/>
      <c r="V2" s="13"/>
      <c r="X2" s="13" t="s">
        <v>53</v>
      </c>
      <c r="Y2" s="30">
        <v>1</v>
      </c>
    </row>
    <row r="3" spans="1:25" x14ac:dyDescent="0.25">
      <c r="E3" s="26" t="s">
        <v>54</v>
      </c>
      <c r="F3" s="27">
        <v>119797</v>
      </c>
      <c r="G3" s="27"/>
      <c r="K3" s="21"/>
      <c r="L3" s="21"/>
      <c r="M3" s="21"/>
      <c r="N3" s="21"/>
      <c r="O3" s="21"/>
      <c r="P3" s="21" t="s">
        <v>55</v>
      </c>
      <c r="Q3" s="31">
        <v>1</v>
      </c>
      <c r="R3" s="21" t="s">
        <v>56</v>
      </c>
      <c r="S3" s="32">
        <f>Y2</f>
        <v>1</v>
      </c>
      <c r="T3" s="25"/>
    </row>
    <row r="4" spans="1:25" s="33" customFormat="1" ht="8.1" customHeight="1" thickBot="1" x14ac:dyDescent="0.3"/>
    <row r="5" spans="1:25" x14ac:dyDescent="0.25">
      <c r="A5" s="38" t="s">
        <v>67</v>
      </c>
    </row>
    <row r="6" spans="1:25" x14ac:dyDescent="0.25">
      <c r="A6" s="38"/>
    </row>
    <row r="7" spans="1:25" x14ac:dyDescent="0.25">
      <c r="A7" s="38" t="s">
        <v>68</v>
      </c>
      <c r="S7" s="39" t="s">
        <v>74</v>
      </c>
    </row>
    <row r="8" spans="1:25" x14ac:dyDescent="0.25">
      <c r="A8" s="16" t="s">
        <v>69</v>
      </c>
    </row>
    <row r="9" spans="1:25" x14ac:dyDescent="0.25">
      <c r="A9" s="16" t="s">
        <v>70</v>
      </c>
    </row>
    <row r="10" spans="1:25" x14ac:dyDescent="0.25">
      <c r="A10" s="16" t="s">
        <v>71</v>
      </c>
    </row>
    <row r="11" spans="1:25" x14ac:dyDescent="0.25">
      <c r="A11" s="14" t="s">
        <v>75</v>
      </c>
    </row>
    <row r="12" spans="1:25" x14ac:dyDescent="0.25">
      <c r="A12" s="14" t="s">
        <v>76</v>
      </c>
    </row>
    <row r="13" spans="1:25" x14ac:dyDescent="0.25">
      <c r="A13" s="16" t="s">
        <v>72</v>
      </c>
    </row>
    <row r="14" spans="1:25" x14ac:dyDescent="0.25">
      <c r="A14" s="16" t="s">
        <v>73</v>
      </c>
    </row>
    <row r="15" spans="1:25" x14ac:dyDescent="0.25">
      <c r="A15" s="41" t="s">
        <v>90</v>
      </c>
    </row>
    <row r="16" spans="1:25" x14ac:dyDescent="0.25">
      <c r="A16" s="41" t="s">
        <v>85</v>
      </c>
    </row>
    <row r="17" spans="1:9" x14ac:dyDescent="0.25">
      <c r="A17" s="41" t="s">
        <v>84</v>
      </c>
    </row>
    <row r="18" spans="1:9" x14ac:dyDescent="0.25">
      <c r="A18" s="41" t="s">
        <v>77</v>
      </c>
    </row>
    <row r="19" spans="1:9" x14ac:dyDescent="0.25">
      <c r="A19" s="41" t="s">
        <v>78</v>
      </c>
    </row>
    <row r="20" spans="1:9" x14ac:dyDescent="0.25">
      <c r="A20" s="38"/>
    </row>
    <row r="21" spans="1:9" x14ac:dyDescent="0.25">
      <c r="A21" s="38" t="s">
        <v>81</v>
      </c>
    </row>
    <row r="22" spans="1:9" x14ac:dyDescent="0.25">
      <c r="A22" s="38"/>
      <c r="C22" s="13" t="s">
        <v>82</v>
      </c>
      <c r="D22" s="42">
        <v>5</v>
      </c>
      <c r="E22" s="39" t="s">
        <v>83</v>
      </c>
      <c r="F22" s="43">
        <f>VLOOKUP(D22,V117:W127,2)</f>
        <v>0.625</v>
      </c>
      <c r="G22" s="13" t="s">
        <v>86</v>
      </c>
      <c r="H22" s="44">
        <f>VLOOKUP(D22,AD117:AE127,2)</f>
        <v>1.9630000000000001</v>
      </c>
      <c r="I22" s="44"/>
    </row>
    <row r="23" spans="1:9" x14ac:dyDescent="0.25">
      <c r="A23" s="38"/>
      <c r="C23" s="13" t="s">
        <v>91</v>
      </c>
      <c r="D23" s="42">
        <v>6</v>
      </c>
      <c r="E23" s="39" t="s">
        <v>83</v>
      </c>
      <c r="F23" s="43">
        <f>VLOOKUP(D23,V118:W128,2)</f>
        <v>0.75</v>
      </c>
      <c r="G23" s="13" t="s">
        <v>86</v>
      </c>
      <c r="H23" s="44">
        <f>VLOOKUP(D23,AD118:AE128,2)</f>
        <v>2.3559999999999999</v>
      </c>
      <c r="I23" s="44"/>
    </row>
    <row r="24" spans="1:9" x14ac:dyDescent="0.25">
      <c r="A24" s="38"/>
      <c r="C24" s="39" t="s">
        <v>87</v>
      </c>
      <c r="D24" s="30">
        <v>18</v>
      </c>
      <c r="E24" t="s">
        <v>89</v>
      </c>
    </row>
    <row r="25" spans="1:9" x14ac:dyDescent="0.25">
      <c r="A25" s="38"/>
      <c r="C25" s="39" t="s">
        <v>88</v>
      </c>
      <c r="D25" s="30">
        <v>18</v>
      </c>
      <c r="E25" t="s">
        <v>89</v>
      </c>
    </row>
    <row r="26" spans="1:9" x14ac:dyDescent="0.25">
      <c r="A26" s="38"/>
    </row>
    <row r="27" spans="1:9" x14ac:dyDescent="0.25">
      <c r="A27" s="38"/>
    </row>
    <row r="28" spans="1:9" x14ac:dyDescent="0.25">
      <c r="A28" s="40" t="s">
        <v>92</v>
      </c>
    </row>
    <row r="29" spans="1:9" x14ac:dyDescent="0.25">
      <c r="A29" s="38"/>
    </row>
    <row r="30" spans="1:9" x14ac:dyDescent="0.25">
      <c r="A30" s="38"/>
    </row>
    <row r="31" spans="1:9" x14ac:dyDescent="0.25">
      <c r="A31" s="38"/>
    </row>
    <row r="32" spans="1:9" x14ac:dyDescent="0.25">
      <c r="A32" s="38"/>
    </row>
    <row r="33" spans="1:10" x14ac:dyDescent="0.25">
      <c r="A33" s="38"/>
    </row>
    <row r="34" spans="1:10" x14ac:dyDescent="0.25">
      <c r="A34" s="38"/>
    </row>
    <row r="35" spans="1:10" x14ac:dyDescent="0.25">
      <c r="A35" s="38"/>
    </row>
    <row r="36" spans="1:10" x14ac:dyDescent="0.25">
      <c r="A36" s="38"/>
    </row>
    <row r="37" spans="1:10" x14ac:dyDescent="0.25">
      <c r="E37" t="s">
        <v>15</v>
      </c>
      <c r="F37" t="s">
        <v>16</v>
      </c>
      <c r="I37" t="s">
        <v>18</v>
      </c>
      <c r="J37" t="s">
        <v>19</v>
      </c>
    </row>
    <row r="38" spans="1:10" x14ac:dyDescent="0.25">
      <c r="E38" t="s">
        <v>17</v>
      </c>
      <c r="F38" t="s">
        <v>17</v>
      </c>
    </row>
    <row r="39" spans="1:10" x14ac:dyDescent="0.25">
      <c r="B39" t="s">
        <v>13</v>
      </c>
      <c r="D39">
        <v>5</v>
      </c>
      <c r="E39">
        <v>0.625</v>
      </c>
      <c r="F39">
        <v>18</v>
      </c>
      <c r="H39" s="13" t="s">
        <v>28</v>
      </c>
      <c r="I39">
        <f>ROUND(PI()*E39/F39,3)</f>
        <v>0.109</v>
      </c>
    </row>
    <row r="40" spans="1:10" x14ac:dyDescent="0.25">
      <c r="B40" t="s">
        <v>14</v>
      </c>
      <c r="D40">
        <v>6</v>
      </c>
      <c r="E40">
        <v>0.75</v>
      </c>
      <c r="F40">
        <v>18</v>
      </c>
      <c r="H40" s="13" t="s">
        <v>29</v>
      </c>
      <c r="I40">
        <f>ROUND(PI()*E40/F40,3)</f>
        <v>0.13100000000000001</v>
      </c>
    </row>
    <row r="41" spans="1:10" x14ac:dyDescent="0.25">
      <c r="H41" s="13" t="s">
        <v>27</v>
      </c>
      <c r="I41">
        <f>I39+I40</f>
        <v>0.24</v>
      </c>
    </row>
    <row r="44" spans="1:10" x14ac:dyDescent="0.25">
      <c r="B44" s="13" t="s">
        <v>20</v>
      </c>
      <c r="C44">
        <v>23.59</v>
      </c>
      <c r="D44" t="s">
        <v>25</v>
      </c>
      <c r="I44" t="s">
        <v>44</v>
      </c>
    </row>
    <row r="45" spans="1:10" x14ac:dyDescent="0.25">
      <c r="B45" s="13" t="s">
        <v>21</v>
      </c>
      <c r="C45">
        <v>20.13</v>
      </c>
      <c r="D45" t="s">
        <v>25</v>
      </c>
      <c r="I45" t="s">
        <v>45</v>
      </c>
    </row>
    <row r="46" spans="1:10" x14ac:dyDescent="0.25">
      <c r="B46" s="13" t="s">
        <v>30</v>
      </c>
      <c r="C46">
        <v>30</v>
      </c>
      <c r="D46" t="s">
        <v>31</v>
      </c>
      <c r="I46" t="s">
        <v>46</v>
      </c>
    </row>
    <row r="49" spans="2:34" x14ac:dyDescent="0.25">
      <c r="B49" s="14" t="s">
        <v>22</v>
      </c>
      <c r="C49">
        <v>0.6</v>
      </c>
    </row>
    <row r="50" spans="2:34" x14ac:dyDescent="0.25">
      <c r="B50" s="14" t="s">
        <v>23</v>
      </c>
      <c r="C50">
        <v>0.9</v>
      </c>
    </row>
    <row r="53" spans="2:34" x14ac:dyDescent="0.25">
      <c r="B53" t="s">
        <v>24</v>
      </c>
      <c r="C53">
        <f>I41*C44*1*30*C49*C50</f>
        <v>91.717920000000007</v>
      </c>
    </row>
    <row r="57" spans="2:34" x14ac:dyDescent="0.25">
      <c r="B57" s="14" t="s">
        <v>79</v>
      </c>
    </row>
    <row r="59" spans="2:34" x14ac:dyDescent="0.25">
      <c r="B59" s="14" t="s">
        <v>80</v>
      </c>
    </row>
    <row r="60" spans="2:34" x14ac:dyDescent="0.25">
      <c r="B60" s="13" t="s">
        <v>26</v>
      </c>
      <c r="C60" s="15" t="str">
        <f>CONCATENATE(V60,W60,X60,Y60,Z60,AA60,AB60,AC60,AD60,AE60,AF60,AG60,AH60,AI60,AJ60,AK60,AL60,AM60,AN60,AO60,AP60,AQ60,AR60,AS60,AT60,AU60,AV60,AW60)</f>
        <v>( 0.24  x 23.59  x 30 ) / ( 0.6  x 0.9 ) = 314.53g</v>
      </c>
      <c r="V60" t="s">
        <v>32</v>
      </c>
      <c r="W60">
        <f>I41</f>
        <v>0.24</v>
      </c>
      <c r="X60" t="s">
        <v>33</v>
      </c>
      <c r="Y60">
        <f>C44</f>
        <v>23.59</v>
      </c>
      <c r="Z60" t="s">
        <v>33</v>
      </c>
      <c r="AA60">
        <f>C46</f>
        <v>30</v>
      </c>
      <c r="AB60" t="s">
        <v>34</v>
      </c>
      <c r="AC60">
        <f>C49</f>
        <v>0.6</v>
      </c>
      <c r="AD60" t="s">
        <v>33</v>
      </c>
      <c r="AE60">
        <f>C50</f>
        <v>0.9</v>
      </c>
      <c r="AF60" t="s">
        <v>35</v>
      </c>
      <c r="AG60">
        <f>ROUND((W60*Y60*AA60)/(AC60*AE60),2)</f>
        <v>314.52999999999997</v>
      </c>
      <c r="AH60" t="s">
        <v>36</v>
      </c>
    </row>
    <row r="62" spans="2:34" x14ac:dyDescent="0.25">
      <c r="B62" s="16" t="s">
        <v>38</v>
      </c>
    </row>
    <row r="64" spans="2:34" x14ac:dyDescent="0.25">
      <c r="B64" t="s">
        <v>39</v>
      </c>
    </row>
    <row r="66" spans="2:30" x14ac:dyDescent="0.25">
      <c r="B66" s="13" t="s">
        <v>37</v>
      </c>
      <c r="C66" s="15" t="str">
        <f>CONCATENATE(V66,W66,X66,Y66,Z66,AA66,AB66,AC66,AD66,AE66,AF66,AG66,AH66,AI66,AJ66,AK66,AL66,AM66,AN66,AO66,AP66,AQ66,AR66,AS66,AT66,AU66,AV66,AW66)</f>
        <v>( 314.53g x 12) / 18 in = 210 g</v>
      </c>
      <c r="V66" t="s">
        <v>32</v>
      </c>
      <c r="W66">
        <f>AG60</f>
        <v>314.52999999999997</v>
      </c>
      <c r="X66" t="s">
        <v>40</v>
      </c>
      <c r="Y66">
        <v>12</v>
      </c>
      <c r="Z66" t="s">
        <v>41</v>
      </c>
      <c r="AA66">
        <f>F40</f>
        <v>18</v>
      </c>
      <c r="AB66" t="s">
        <v>42</v>
      </c>
      <c r="AC66">
        <f>ROUND((W66*Y66)/AA66, 0)</f>
        <v>210</v>
      </c>
      <c r="AD66" t="s">
        <v>43</v>
      </c>
    </row>
    <row r="114" spans="22:31" x14ac:dyDescent="0.25">
      <c r="V114" s="34" t="s">
        <v>58</v>
      </c>
      <c r="W114" s="34"/>
      <c r="X114" s="34"/>
      <c r="Y114" s="34"/>
    </row>
    <row r="115" spans="22:31" x14ac:dyDescent="0.25">
      <c r="V115" s="35"/>
      <c r="W115" s="1" t="s">
        <v>64</v>
      </c>
      <c r="X115" s="1" t="s">
        <v>66</v>
      </c>
      <c r="Y115" s="1"/>
      <c r="Z115" s="36" t="s">
        <v>59</v>
      </c>
      <c r="AA115" s="36" t="s">
        <v>60</v>
      </c>
      <c r="AB115" s="36" t="s">
        <v>61</v>
      </c>
      <c r="AE115" s="1" t="s">
        <v>66</v>
      </c>
    </row>
    <row r="116" spans="22:31" x14ac:dyDescent="0.25">
      <c r="V116" s="35" t="s">
        <v>62</v>
      </c>
      <c r="W116" s="1" t="s">
        <v>65</v>
      </c>
      <c r="X116" s="1" t="s">
        <v>65</v>
      </c>
      <c r="Y116" s="1"/>
      <c r="Z116" s="36" t="s">
        <v>63</v>
      </c>
      <c r="AA116" s="36"/>
      <c r="AB116" s="36"/>
      <c r="AE116" s="1" t="s">
        <v>65</v>
      </c>
    </row>
    <row r="117" spans="22:31" x14ac:dyDescent="0.25">
      <c r="V117" s="37">
        <v>3</v>
      </c>
      <c r="W117">
        <v>0.375</v>
      </c>
      <c r="X117">
        <f>ROUND(PI()*W117,3)</f>
        <v>1.1779999999999999</v>
      </c>
      <c r="Z117">
        <v>0.376</v>
      </c>
      <c r="AA117">
        <v>0.374</v>
      </c>
      <c r="AB117">
        <v>0.01</v>
      </c>
      <c r="AD117" s="37">
        <v>3</v>
      </c>
      <c r="AE117">
        <f>ROUND(PI()*W117,3)</f>
        <v>1.1779999999999999</v>
      </c>
    </row>
    <row r="118" spans="22:31" x14ac:dyDescent="0.25">
      <c r="V118" s="37">
        <v>4</v>
      </c>
      <c r="W118">
        <v>0.5</v>
      </c>
      <c r="X118">
        <f>ROUND(PI()*W118,3)</f>
        <v>1.571</v>
      </c>
      <c r="Z118">
        <v>0.66800000000000004</v>
      </c>
      <c r="AA118">
        <v>0.67900000000000005</v>
      </c>
      <c r="AB118">
        <v>0.01</v>
      </c>
      <c r="AD118" s="37">
        <v>4</v>
      </c>
      <c r="AE118">
        <f t="shared" ref="AE118:AE127" si="0">ROUND(PI()*W118,3)</f>
        <v>1.571</v>
      </c>
    </row>
    <row r="119" spans="22:31" x14ac:dyDescent="0.25">
      <c r="V119" s="37">
        <v>5</v>
      </c>
      <c r="W119">
        <v>0.625</v>
      </c>
      <c r="X119">
        <f>ROUND(PI()*W119,3)</f>
        <v>1.9630000000000001</v>
      </c>
      <c r="Z119">
        <v>1.0429999999999999</v>
      </c>
      <c r="AA119">
        <v>1.048</v>
      </c>
      <c r="AB119">
        <v>0.01</v>
      </c>
      <c r="AD119" s="37">
        <v>5</v>
      </c>
      <c r="AE119">
        <f t="shared" si="0"/>
        <v>1.9630000000000001</v>
      </c>
    </row>
    <row r="120" spans="22:31" x14ac:dyDescent="0.25">
      <c r="V120" s="37">
        <v>6</v>
      </c>
      <c r="W120">
        <v>0.75</v>
      </c>
      <c r="X120">
        <f>ROUND(PI()*W120,3)</f>
        <v>2.3559999999999999</v>
      </c>
      <c r="Z120">
        <v>1.502</v>
      </c>
      <c r="AA120">
        <v>1.4950000000000001</v>
      </c>
      <c r="AB120">
        <v>0.01</v>
      </c>
      <c r="AD120" s="37">
        <v>6</v>
      </c>
      <c r="AE120">
        <f t="shared" si="0"/>
        <v>2.3559999999999999</v>
      </c>
    </row>
    <row r="121" spans="22:31" x14ac:dyDescent="0.25">
      <c r="V121" s="37">
        <v>7</v>
      </c>
      <c r="W121">
        <v>0.875</v>
      </c>
      <c r="X121">
        <f>ROUND(PI()*W121,3)</f>
        <v>2.7490000000000001</v>
      </c>
      <c r="Z121">
        <v>2.044</v>
      </c>
      <c r="AA121">
        <v>2.0379999999999998</v>
      </c>
      <c r="AB121">
        <v>0.01</v>
      </c>
      <c r="AD121" s="37">
        <v>7</v>
      </c>
      <c r="AE121">
        <f t="shared" si="0"/>
        <v>2.7490000000000001</v>
      </c>
    </row>
    <row r="122" spans="22:31" x14ac:dyDescent="0.25">
      <c r="V122" s="37">
        <v>8</v>
      </c>
      <c r="W122">
        <v>1</v>
      </c>
      <c r="X122">
        <f>ROUND(PI()*W122,3)</f>
        <v>3.1419999999999999</v>
      </c>
      <c r="Z122">
        <v>2.67</v>
      </c>
      <c r="AA122">
        <v>2.6850000000000001</v>
      </c>
      <c r="AB122">
        <v>0.01</v>
      </c>
      <c r="AD122" s="37">
        <v>8</v>
      </c>
      <c r="AE122">
        <f t="shared" si="0"/>
        <v>3.1419999999999999</v>
      </c>
    </row>
    <row r="123" spans="22:31" x14ac:dyDescent="0.25">
      <c r="V123" s="37">
        <v>9</v>
      </c>
      <c r="W123">
        <v>1.1279999999999999</v>
      </c>
      <c r="X123">
        <f>ROUND(PI()*W123,3)</f>
        <v>3.544</v>
      </c>
      <c r="Z123">
        <v>3.4</v>
      </c>
      <c r="AA123">
        <v>3.3959999999999999</v>
      </c>
      <c r="AB123">
        <v>0.01</v>
      </c>
      <c r="AD123" s="37">
        <v>9</v>
      </c>
      <c r="AE123">
        <f t="shared" si="0"/>
        <v>3.544</v>
      </c>
    </row>
    <row r="124" spans="22:31" x14ac:dyDescent="0.25">
      <c r="V124" s="37">
        <v>10</v>
      </c>
      <c r="W124">
        <v>1.27</v>
      </c>
      <c r="X124">
        <f>ROUND(PI()*W124,3)</f>
        <v>3.99</v>
      </c>
      <c r="Z124">
        <v>4.3029999999999999</v>
      </c>
      <c r="AA124">
        <v>4.3209999999999997</v>
      </c>
      <c r="AB124">
        <v>0.01</v>
      </c>
      <c r="AD124" s="37">
        <v>10</v>
      </c>
      <c r="AE124">
        <f t="shared" si="0"/>
        <v>3.99</v>
      </c>
    </row>
    <row r="125" spans="22:31" x14ac:dyDescent="0.25">
      <c r="V125" s="37">
        <v>11</v>
      </c>
      <c r="W125">
        <v>1.41</v>
      </c>
      <c r="X125">
        <f>ROUND(PI()*W125,3)</f>
        <v>4.43</v>
      </c>
      <c r="Z125">
        <v>5.3129999999999997</v>
      </c>
      <c r="AA125">
        <v>5.2960000000000003</v>
      </c>
      <c r="AB125">
        <v>0.01</v>
      </c>
      <c r="AD125" s="37">
        <v>11</v>
      </c>
      <c r="AE125">
        <f t="shared" si="0"/>
        <v>4.43</v>
      </c>
    </row>
    <row r="126" spans="22:31" x14ac:dyDescent="0.25">
      <c r="V126" s="37">
        <v>14</v>
      </c>
      <c r="W126">
        <v>1.6930000000000001</v>
      </c>
      <c r="X126">
        <f>ROUND(PI()*W126,3)</f>
        <v>5.319</v>
      </c>
      <c r="Z126">
        <v>7.65</v>
      </c>
      <c r="AA126">
        <v>7.64</v>
      </c>
      <c r="AB126">
        <v>0.01</v>
      </c>
      <c r="AD126" s="37">
        <v>14</v>
      </c>
      <c r="AE126">
        <f t="shared" si="0"/>
        <v>5.319</v>
      </c>
    </row>
    <row r="127" spans="22:31" x14ac:dyDescent="0.25">
      <c r="V127" s="37">
        <v>18</v>
      </c>
      <c r="W127">
        <v>2.2570000000000001</v>
      </c>
      <c r="X127">
        <f>ROUND(PI()*W127,3)</f>
        <v>7.0910000000000002</v>
      </c>
      <c r="Z127">
        <v>13.6</v>
      </c>
      <c r="AA127">
        <v>13.59</v>
      </c>
      <c r="AB127">
        <v>0.01</v>
      </c>
      <c r="AD127" s="37">
        <v>18</v>
      </c>
      <c r="AE127">
        <f t="shared" si="0"/>
        <v>7.0910000000000002</v>
      </c>
    </row>
  </sheetData>
  <mergeCells count="9">
    <mergeCell ref="V114:Y114"/>
    <mergeCell ref="H22:I22"/>
    <mergeCell ref="H23:I23"/>
    <mergeCell ref="N1:O1"/>
    <mergeCell ref="R1:S1"/>
    <mergeCell ref="F2:H2"/>
    <mergeCell ref="N2:O2"/>
    <mergeCell ref="R2:S2"/>
    <mergeCell ref="F3:G3"/>
  </mergeCells>
  <dataValidations disablePrompts="1" count="1">
    <dataValidation type="list" allowBlank="1" showInputMessage="1" showErrorMessage="1" sqref="D22:D23" xr:uid="{E62ED260-4F11-401F-84EB-D1E9FAD8DE1D}">
      <formula1>$V$117:$V$127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ANODE CALCULATIONS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Clark, Michael</dc:creator>
  <cp:lastModifiedBy>Clark, Michael</cp:lastModifiedBy>
  <dcterms:created xsi:type="dcterms:W3CDTF">2024-09-16T20:24:23Z</dcterms:created>
  <dcterms:modified xsi:type="dcterms:W3CDTF">2025-02-05T13:21:21Z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